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采购明细表" sheetId="7" r:id="rId1"/>
  </sheets>
  <definedNames>
    <definedName name="_xlnm._FilterDatabase" localSheetId="0" hidden="1">采购明细表!$A$3:$R$3</definedName>
  </definedNames>
  <calcPr calcId="144525"/>
</workbook>
</file>

<file path=xl/sharedStrings.xml><?xml version="1.0" encoding="utf-8"?>
<sst xmlns="http://schemas.openxmlformats.org/spreadsheetml/2006/main" count="153" uniqueCount="95">
  <si>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47,"isFree":false,"startRow":3}]}</t>
  </si>
  <si>
    <t>采购明细表（三次）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</si>
  <si>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</si>
  <si>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</si>
  <si>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</si>
  <si>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</si>
  <si>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</si>
  <si>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</si>
  <si>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</si>
  <si>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</si>
  <si>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</si>
  <si>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</si>
  <si>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</si>
  <si>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</si>
  <si>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</si>
  <si>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</si>
  <si>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</si>
  <si>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</si>
  <si>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</si>
  <si>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</si>
  <si>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1</t>
  </si>
  <si>
    <t>生建09-110kV伊克尔变电站防火封堵大修（材料含安装）</t>
  </si>
  <si>
    <t>大修</t>
  </si>
  <si>
    <t>阿拉善供电分公司</t>
  </si>
  <si>
    <t>阿盟变电管理处</t>
  </si>
  <si>
    <t>阿盟2023二批自主大修-生建09/110kV伊克尔变电站防火封堵大修阿盟2023二批自主大修-生建09/110KV伊克尔变电站防火封堵大修</t>
  </si>
  <si>
    <t>建筑材料</t>
  </si>
  <si>
    <t>防火泥</t>
  </si>
  <si>
    <t>防火泥,膨胀型非凝固型</t>
  </si>
  <si>
    <t>千克</t>
  </si>
  <si>
    <t>36</t>
  </si>
  <si>
    <t>532.3</t>
  </si>
  <si>
    <t>20230630</t>
  </si>
  <si>
    <t>施工现场地面交货</t>
  </si>
  <si>
    <t>800999230</t>
  </si>
  <si>
    <t>330013865200020</t>
  </si>
  <si>
    <t>防火泥,凝固型</t>
  </si>
  <si>
    <t>355.5</t>
  </si>
  <si>
    <t>800999229</t>
  </si>
  <si>
    <t>330013865200030</t>
  </si>
  <si>
    <t>阻火带</t>
  </si>
  <si>
    <t>阻火带,膨胀型</t>
  </si>
  <si>
    <t>米</t>
  </si>
  <si>
    <t>237</t>
  </si>
  <si>
    <t>800999231</t>
  </si>
  <si>
    <t>330013865200040</t>
  </si>
  <si>
    <t>工器具</t>
  </si>
  <si>
    <t>防火墙标示</t>
  </si>
  <si>
    <t>防火墙标示,镀锌板，喷漆</t>
  </si>
  <si>
    <t>个</t>
  </si>
  <si>
    <t>10</t>
  </si>
  <si>
    <t>236.6</t>
  </si>
  <si>
    <t>800999426</t>
  </si>
  <si>
    <t>330013865200050</t>
  </si>
  <si>
    <t>防火板</t>
  </si>
  <si>
    <t>防火板,钢制膨胀型复合板</t>
  </si>
  <si>
    <t>平方米</t>
  </si>
  <si>
    <t>24</t>
  </si>
  <si>
    <t>3904.5</t>
  </si>
  <si>
    <t>800998300</t>
  </si>
  <si>
    <t>330013865200010</t>
  </si>
  <si>
    <t>小计</t>
  </si>
  <si>
    <t>4</t>
  </si>
  <si>
    <t>变电站隔离围栏大修（材料含安装）、变电站主变事故油池大修等两项工程（材料含安装）、通信监控室防静电地板大修（材料含安装）</t>
  </si>
  <si>
    <t>阿盟2023二批自主大修-生建26/110kV口岸等4座变电站隔离围栏大修阿盟2023二批自主大修-生建26/110KV口岸等4座变电站隔离围栏大修</t>
  </si>
  <si>
    <t>围栏</t>
  </si>
  <si>
    <t>围栏,铁艺,竖管</t>
  </si>
  <si>
    <t>369</t>
  </si>
  <si>
    <t>350</t>
  </si>
  <si>
    <t>801012556</t>
  </si>
  <si>
    <t>330013865300010</t>
  </si>
  <si>
    <t>阿盟额济纳供电公司</t>
  </si>
  <si>
    <t>阿盟2023二批自主大修-生建01/110kV策克等11座变电站主变事故油池大修阿盟2023二批自主大修-生建01/110KV策克等11座变电站主变事故油池大修</t>
  </si>
  <si>
    <t>金属材料</t>
  </si>
  <si>
    <t>钢格栅盖板</t>
  </si>
  <si>
    <t>钢格栅盖板,热浸镀锌</t>
  </si>
  <si>
    <t>485.52</t>
  </si>
  <si>
    <t>310</t>
  </si>
  <si>
    <t>买方指定仓库地面交货</t>
  </si>
  <si>
    <t>800999186</t>
  </si>
  <si>
    <t>330013856400010</t>
  </si>
  <si>
    <t>阿盟2023二批自主大修-生建03/35kV农场等3座变电站生活隔离带大修阿盟2023二批自主大修-生建03/35KV农场等3座变电站生活隔离带大修</t>
  </si>
  <si>
    <t>立式围栏</t>
  </si>
  <si>
    <t>134.5</t>
  </si>
  <si>
    <t>750</t>
  </si>
  <si>
    <t>800095897</t>
  </si>
  <si>
    <t>330013852600010</t>
  </si>
  <si>
    <t>阿盟信息通信处</t>
  </si>
  <si>
    <t>阿盟2023一批自主大修-通信04/调度大楼通信监控室防静电地板大修阿盟2023一批自主大修-通信04/调度大楼通信监控室防静电地板大修</t>
  </si>
  <si>
    <t>防静电地板</t>
  </si>
  <si>
    <t>26</t>
  </si>
  <si>
    <t>461.53</t>
  </si>
  <si>
    <t>800059426</t>
  </si>
  <si>
    <t>330013508300010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</si>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</sst>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14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8" fillId="0" borderId="0"/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/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0" borderId="0"/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8" fillId="0" borderId="0"/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24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0" borderId="0"/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7" fillId="0" borderId="0"/>
    <xf numFmtId="0" fontId="8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29" fillId="0" borderId="0"/>
    <xf numFmtId="0" fontId="0" fillId="0" borderId="0"/>
    <xf numFmtId="0" fontId="7" fillId="0" borderId="0"/>
    <xf numFmtId="0" fontId="7" fillId="0" borderId="0"/>
    <xf numFmtId="0" fontId="18" fillId="0" borderId="0">
      <alignment vertical="center"/>
    </xf>
    <xf numFmtId="0" fontId="7" fillId="0" borderId="0"/>
    <xf numFmtId="0" fontId="7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/>
    <xf numFmtId="0" fontId="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/>
    <xf numFmtId="0" fontId="7" fillId="0" borderId="0"/>
    <xf numFmtId="0" fontId="18" fillId="0" borderId="0"/>
    <xf numFmtId="0" fontId="0" fillId="0" borderId="0"/>
    <xf numFmtId="0" fontId="1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7" fillId="0" borderId="0"/>
    <xf numFmtId="0" fontId="7" fillId="0" borderId="0"/>
    <xf numFmtId="0" fontId="1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/>
    <xf numFmtId="0" fontId="8" fillId="0" borderId="0"/>
    <xf numFmtId="0" fontId="0" fillId="0" borderId="0"/>
    <xf numFmtId="0" fontId="8" fillId="0" borderId="0"/>
    <xf numFmtId="0" fontId="7" fillId="0" borderId="0"/>
    <xf numFmtId="0" fontId="0" fillId="0" borderId="0"/>
    <xf numFmtId="0" fontId="18" fillId="0" borderId="0">
      <alignment vertical="center"/>
    </xf>
    <xf numFmtId="0" fontId="29" fillId="0" borderId="0"/>
    <xf numFmtId="0" fontId="7" fillId="0" borderId="0"/>
    <xf numFmtId="0" fontId="0" fillId="0" borderId="0"/>
    <xf numFmtId="0" fontId="1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view="pageBreakPreview" zoomScale="85" zoomScaleNormal="100" topLeftCell="B1" workbookViewId="0">
      <selection activeCell="N15" sqref="N15"/>
    </sheetView>
  </sheetViews>
  <sheetFormatPr defaultColWidth="9" defaultRowHeight="14.25"/>
  <cols>
    <col min="1" max="1" width="9" hidden="1" customWidth="1"/>
    <col min="2" max="2" width="6.375" customWidth="1"/>
    <col min="3" max="3" width="11.625" style="5" customWidth="1"/>
    <col min="4" max="4" width="4.625" customWidth="1"/>
    <col min="5" max="5" width="14.1" style="5" customWidth="1"/>
    <col min="6" max="6" width="11.5" style="5" customWidth="1"/>
    <col min="7" max="7" width="59.525" style="6" customWidth="1"/>
    <col min="8" max="8" width="9.08333333333333" customWidth="1"/>
    <col min="9" max="9" width="9.08333333333333" style="5" customWidth="1"/>
    <col min="10" max="10" width="35.525" style="5" customWidth="1"/>
    <col min="11" max="11" width="6.24166666666667" customWidth="1"/>
    <col min="12" max="12" width="5.675" customWidth="1"/>
    <col min="13" max="13" width="8.85833333333333" customWidth="1"/>
    <col min="14" max="14" width="17.15" style="7" customWidth="1"/>
    <col min="15" max="15" width="9" style="8"/>
    <col min="16" max="16" width="16.6416666666667" style="5" customWidth="1"/>
    <col min="17" max="17" width="13.8" style="5" customWidth="1"/>
    <col min="18" max="18" width="14.25" style="5" customWidth="1"/>
  </cols>
  <sheetData>
    <row r="1" ht="45" customHeight="1" spans="1:18">
      <c r="A1" s="1" t="s">
        <v>0</v>
      </c>
      <c r="B1" s="9" t="s">
        <v>1</v>
      </c>
      <c r="C1" s="10"/>
      <c r="D1" s="9"/>
      <c r="E1" s="10"/>
      <c r="F1" s="10"/>
      <c r="G1" s="10"/>
      <c r="H1" s="9"/>
      <c r="I1" s="10"/>
      <c r="J1" s="10"/>
      <c r="K1" s="9"/>
      <c r="L1" s="9"/>
      <c r="M1" s="9"/>
      <c r="N1" s="9"/>
      <c r="O1" s="9"/>
      <c r="P1" s="10"/>
      <c r="Q1" s="10"/>
      <c r="R1" s="29"/>
    </row>
    <row r="2" ht="32" customHeight="1" spans="1:18">
      <c r="A2" s="1"/>
      <c r="B2" s="11" t="s">
        <v>2</v>
      </c>
      <c r="C2" s="11"/>
      <c r="D2" s="11"/>
      <c r="E2" s="11"/>
      <c r="F2" s="11"/>
      <c r="G2" s="12"/>
      <c r="H2" s="11"/>
      <c r="I2" s="11"/>
      <c r="J2" s="11"/>
      <c r="K2" s="11"/>
      <c r="L2" s="11"/>
      <c r="M2" s="11"/>
      <c r="N2" s="12"/>
      <c r="O2" s="11"/>
      <c r="P2" s="11"/>
      <c r="Q2" s="11"/>
      <c r="R2" s="11"/>
    </row>
    <row r="3" ht="58" customHeight="1" spans="1:18">
      <c r="A3" s="1"/>
      <c r="B3" s="13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3" t="s">
        <v>16</v>
      </c>
      <c r="P3" s="12" t="s">
        <v>17</v>
      </c>
      <c r="Q3" s="30" t="s">
        <v>18</v>
      </c>
      <c r="R3" s="30" t="s">
        <v>19</v>
      </c>
    </row>
    <row r="4" ht="35" customHeight="1" spans="1:18">
      <c r="A4" s="1"/>
      <c r="B4" s="14" t="s">
        <v>20</v>
      </c>
      <c r="C4" s="14" t="s">
        <v>21</v>
      </c>
      <c r="D4" s="15" t="s">
        <v>22</v>
      </c>
      <c r="E4" s="16" t="s">
        <v>23</v>
      </c>
      <c r="F4" s="16" t="s">
        <v>24</v>
      </c>
      <c r="G4" s="16" t="s">
        <v>25</v>
      </c>
      <c r="H4" s="15" t="s">
        <v>26</v>
      </c>
      <c r="I4" s="16" t="s">
        <v>27</v>
      </c>
      <c r="J4" s="16" t="s">
        <v>28</v>
      </c>
      <c r="K4" s="15" t="s">
        <v>29</v>
      </c>
      <c r="L4" s="15" t="s">
        <v>30</v>
      </c>
      <c r="M4" s="15" t="s">
        <v>31</v>
      </c>
      <c r="N4" s="15">
        <f t="shared" ref="N4:N8" si="0">M4*L4</f>
        <v>19162.8</v>
      </c>
      <c r="O4" s="26" t="s">
        <v>32</v>
      </c>
      <c r="P4" s="16" t="s">
        <v>33</v>
      </c>
      <c r="Q4" s="16" t="s">
        <v>34</v>
      </c>
      <c r="R4" s="16" t="s">
        <v>35</v>
      </c>
    </row>
    <row r="5" ht="35" customHeight="1" spans="1:18">
      <c r="A5" s="1"/>
      <c r="B5" s="17"/>
      <c r="C5" s="17"/>
      <c r="D5" s="15" t="s">
        <v>22</v>
      </c>
      <c r="E5" s="16" t="s">
        <v>23</v>
      </c>
      <c r="F5" s="16" t="s">
        <v>24</v>
      </c>
      <c r="G5" s="16" t="s">
        <v>25</v>
      </c>
      <c r="H5" s="15" t="s">
        <v>26</v>
      </c>
      <c r="I5" s="16" t="s">
        <v>27</v>
      </c>
      <c r="J5" s="16" t="s">
        <v>36</v>
      </c>
      <c r="K5" s="15" t="s">
        <v>29</v>
      </c>
      <c r="L5" s="15" t="s">
        <v>30</v>
      </c>
      <c r="M5" s="15" t="s">
        <v>37</v>
      </c>
      <c r="N5" s="15">
        <f t="shared" si="0"/>
        <v>12798</v>
      </c>
      <c r="O5" s="26" t="s">
        <v>32</v>
      </c>
      <c r="P5" s="16" t="s">
        <v>33</v>
      </c>
      <c r="Q5" s="16" t="s">
        <v>38</v>
      </c>
      <c r="R5" s="16" t="s">
        <v>39</v>
      </c>
    </row>
    <row r="6" ht="35" customHeight="1" spans="1:18">
      <c r="A6" s="1"/>
      <c r="B6" s="17"/>
      <c r="C6" s="17"/>
      <c r="D6" s="15" t="s">
        <v>22</v>
      </c>
      <c r="E6" s="16" t="s">
        <v>23</v>
      </c>
      <c r="F6" s="16" t="s">
        <v>24</v>
      </c>
      <c r="G6" s="16" t="s">
        <v>25</v>
      </c>
      <c r="H6" s="15" t="s">
        <v>26</v>
      </c>
      <c r="I6" s="16" t="s">
        <v>40</v>
      </c>
      <c r="J6" s="16" t="s">
        <v>41</v>
      </c>
      <c r="K6" s="15" t="s">
        <v>42</v>
      </c>
      <c r="L6" s="15" t="s">
        <v>30</v>
      </c>
      <c r="M6" s="15" t="s">
        <v>43</v>
      </c>
      <c r="N6" s="15">
        <f t="shared" si="0"/>
        <v>8532</v>
      </c>
      <c r="O6" s="26" t="s">
        <v>32</v>
      </c>
      <c r="P6" s="16" t="s">
        <v>33</v>
      </c>
      <c r="Q6" s="16" t="s">
        <v>44</v>
      </c>
      <c r="R6" s="16" t="s">
        <v>45</v>
      </c>
    </row>
    <row r="7" ht="35" customHeight="1" spans="1:18">
      <c r="A7" s="1"/>
      <c r="B7" s="17"/>
      <c r="C7" s="17"/>
      <c r="D7" s="15" t="s">
        <v>22</v>
      </c>
      <c r="E7" s="16" t="s">
        <v>23</v>
      </c>
      <c r="F7" s="16" t="s">
        <v>24</v>
      </c>
      <c r="G7" s="16" t="s">
        <v>25</v>
      </c>
      <c r="H7" s="15" t="s">
        <v>46</v>
      </c>
      <c r="I7" s="16" t="s">
        <v>47</v>
      </c>
      <c r="J7" s="16" t="s">
        <v>48</v>
      </c>
      <c r="K7" s="15" t="s">
        <v>49</v>
      </c>
      <c r="L7" s="15" t="s">
        <v>50</v>
      </c>
      <c r="M7" s="15" t="s">
        <v>51</v>
      </c>
      <c r="N7" s="15">
        <f t="shared" si="0"/>
        <v>2366</v>
      </c>
      <c r="O7" s="26" t="s">
        <v>32</v>
      </c>
      <c r="P7" s="16" t="s">
        <v>33</v>
      </c>
      <c r="Q7" s="16" t="s">
        <v>52</v>
      </c>
      <c r="R7" s="16" t="s">
        <v>53</v>
      </c>
    </row>
    <row r="8" s="1" customFormat="1" ht="35" customHeight="1" spans="2:18">
      <c r="B8" s="18"/>
      <c r="C8" s="18"/>
      <c r="D8" s="15" t="s">
        <v>22</v>
      </c>
      <c r="E8" s="16" t="s">
        <v>23</v>
      </c>
      <c r="F8" s="16" t="s">
        <v>24</v>
      </c>
      <c r="G8" s="16" t="s">
        <v>25</v>
      </c>
      <c r="H8" s="15" t="s">
        <v>26</v>
      </c>
      <c r="I8" s="16" t="s">
        <v>54</v>
      </c>
      <c r="J8" s="16" t="s">
        <v>55</v>
      </c>
      <c r="K8" s="15" t="s">
        <v>56</v>
      </c>
      <c r="L8" s="15" t="s">
        <v>57</v>
      </c>
      <c r="M8" s="15" t="s">
        <v>58</v>
      </c>
      <c r="N8" s="15">
        <f t="shared" si="0"/>
        <v>93708</v>
      </c>
      <c r="O8" s="26" t="s">
        <v>32</v>
      </c>
      <c r="P8" s="16" t="s">
        <v>33</v>
      </c>
      <c r="Q8" s="16" t="s">
        <v>59</v>
      </c>
      <c r="R8" s="16" t="s">
        <v>60</v>
      </c>
    </row>
    <row r="9" s="2" customFormat="1" ht="35" customHeight="1" spans="1:18">
      <c r="A9" s="4"/>
      <c r="B9" s="19"/>
      <c r="C9" s="19"/>
      <c r="D9" s="20"/>
      <c r="E9" s="21"/>
      <c r="F9" s="21"/>
      <c r="G9" s="21" t="s">
        <v>61</v>
      </c>
      <c r="H9" s="20"/>
      <c r="I9" s="21"/>
      <c r="J9" s="21"/>
      <c r="K9" s="20"/>
      <c r="L9" s="20"/>
      <c r="M9" s="20"/>
      <c r="N9" s="20">
        <f>SUM(N4:N8)</f>
        <v>136566.8</v>
      </c>
      <c r="O9" s="22"/>
      <c r="P9" s="21"/>
      <c r="Q9" s="21"/>
      <c r="R9" s="21"/>
    </row>
    <row r="10" s="1" customFormat="1" ht="35" customHeight="1" spans="2:18">
      <c r="B10" s="14" t="s">
        <v>62</v>
      </c>
      <c r="C10" s="14" t="s">
        <v>63</v>
      </c>
      <c r="D10" s="15" t="s">
        <v>22</v>
      </c>
      <c r="E10" s="16" t="s">
        <v>23</v>
      </c>
      <c r="F10" s="16" t="s">
        <v>24</v>
      </c>
      <c r="G10" s="16" t="s">
        <v>64</v>
      </c>
      <c r="H10" s="15" t="s">
        <v>46</v>
      </c>
      <c r="I10" s="16" t="s">
        <v>65</v>
      </c>
      <c r="J10" s="16" t="s">
        <v>66</v>
      </c>
      <c r="K10" s="15" t="s">
        <v>56</v>
      </c>
      <c r="L10" s="15" t="s">
        <v>67</v>
      </c>
      <c r="M10" s="15" t="s">
        <v>68</v>
      </c>
      <c r="N10" s="15">
        <f>M10*L10</f>
        <v>129150</v>
      </c>
      <c r="O10" s="26" t="s">
        <v>32</v>
      </c>
      <c r="P10" s="16" t="s">
        <v>33</v>
      </c>
      <c r="Q10" s="16" t="s">
        <v>69</v>
      </c>
      <c r="R10" s="16" t="s">
        <v>70</v>
      </c>
    </row>
    <row r="11" s="3" customFormat="1" ht="35" customHeight="1" spans="2:18">
      <c r="B11" s="17"/>
      <c r="C11" s="17"/>
      <c r="D11" s="16" t="s">
        <v>22</v>
      </c>
      <c r="E11" s="16" t="s">
        <v>23</v>
      </c>
      <c r="F11" s="16" t="s">
        <v>71</v>
      </c>
      <c r="G11" s="16" t="s">
        <v>72</v>
      </c>
      <c r="H11" s="16" t="s">
        <v>73</v>
      </c>
      <c r="I11" s="16" t="s">
        <v>74</v>
      </c>
      <c r="J11" s="16" t="s">
        <v>75</v>
      </c>
      <c r="K11" s="16" t="s">
        <v>56</v>
      </c>
      <c r="L11" s="16" t="s">
        <v>76</v>
      </c>
      <c r="M11" s="16" t="s">
        <v>77</v>
      </c>
      <c r="N11" s="16">
        <f>M11*L11</f>
        <v>150511.2</v>
      </c>
      <c r="O11" s="16" t="s">
        <v>32</v>
      </c>
      <c r="P11" s="16" t="s">
        <v>78</v>
      </c>
      <c r="Q11" s="16" t="s">
        <v>79</v>
      </c>
      <c r="R11" s="16" t="s">
        <v>80</v>
      </c>
    </row>
    <row r="12" s="3" customFormat="1" ht="35" customHeight="1" spans="2:18">
      <c r="B12" s="17"/>
      <c r="C12" s="17"/>
      <c r="D12" s="16" t="s">
        <v>22</v>
      </c>
      <c r="E12" s="16" t="s">
        <v>23</v>
      </c>
      <c r="F12" s="16" t="s">
        <v>71</v>
      </c>
      <c r="G12" s="16" t="s">
        <v>81</v>
      </c>
      <c r="H12" s="16" t="s">
        <v>46</v>
      </c>
      <c r="I12" s="16" t="s">
        <v>82</v>
      </c>
      <c r="J12" s="16" t="s">
        <v>82</v>
      </c>
      <c r="K12" s="16" t="s">
        <v>42</v>
      </c>
      <c r="L12" s="16" t="s">
        <v>83</v>
      </c>
      <c r="M12" s="16" t="s">
        <v>84</v>
      </c>
      <c r="N12" s="16">
        <f>M12*L12</f>
        <v>100875</v>
      </c>
      <c r="O12" s="16" t="s">
        <v>32</v>
      </c>
      <c r="P12" s="16" t="s">
        <v>78</v>
      </c>
      <c r="Q12" s="16" t="s">
        <v>85</v>
      </c>
      <c r="R12" s="16" t="s">
        <v>86</v>
      </c>
    </row>
    <row r="13" s="3" customFormat="1" ht="35" customHeight="1" spans="2:18">
      <c r="B13" s="18"/>
      <c r="C13" s="18"/>
      <c r="D13" s="15" t="s">
        <v>22</v>
      </c>
      <c r="E13" s="16" t="s">
        <v>23</v>
      </c>
      <c r="F13" s="16" t="s">
        <v>87</v>
      </c>
      <c r="G13" s="16" t="s">
        <v>88</v>
      </c>
      <c r="H13" s="15" t="s">
        <v>26</v>
      </c>
      <c r="I13" s="16" t="s">
        <v>89</v>
      </c>
      <c r="J13" s="16" t="s">
        <v>89</v>
      </c>
      <c r="K13" s="15" t="s">
        <v>56</v>
      </c>
      <c r="L13" s="15" t="s">
        <v>90</v>
      </c>
      <c r="M13" s="15" t="s">
        <v>91</v>
      </c>
      <c r="N13" s="15">
        <f>M13*L13</f>
        <v>11999.78</v>
      </c>
      <c r="O13" s="26" t="s">
        <v>32</v>
      </c>
      <c r="P13" s="16" t="s">
        <v>78</v>
      </c>
      <c r="Q13" s="16" t="s">
        <v>92</v>
      </c>
      <c r="R13" s="16" t="s">
        <v>93</v>
      </c>
    </row>
    <row r="14" s="4" customFormat="1" ht="35" customHeight="1" spans="2:18">
      <c r="B14" s="22"/>
      <c r="C14" s="22"/>
      <c r="D14" s="20"/>
      <c r="E14" s="21"/>
      <c r="F14" s="21"/>
      <c r="G14" s="21" t="s">
        <v>61</v>
      </c>
      <c r="H14" s="20"/>
      <c r="I14" s="21"/>
      <c r="J14" s="21"/>
      <c r="K14" s="20"/>
      <c r="L14" s="20"/>
      <c r="M14" s="20"/>
      <c r="N14" s="20">
        <f>SUM(N10:N13)</f>
        <v>392535.98</v>
      </c>
      <c r="O14" s="22"/>
      <c r="P14" s="21"/>
      <c r="Q14" s="21"/>
      <c r="R14" s="21"/>
    </row>
    <row r="15" s="4" customFormat="1" ht="35" customHeight="1" spans="2:18">
      <c r="B15" s="23"/>
      <c r="C15" s="24"/>
      <c r="D15" s="23"/>
      <c r="E15" s="24"/>
      <c r="F15" s="24"/>
      <c r="G15" s="25" t="s">
        <v>94</v>
      </c>
      <c r="H15" s="23"/>
      <c r="I15" s="24"/>
      <c r="J15" s="24"/>
      <c r="K15" s="23"/>
      <c r="L15" s="23"/>
      <c r="M15" s="23"/>
      <c r="N15" s="27">
        <f>N14+N9</f>
        <v>529102.78</v>
      </c>
      <c r="O15" s="28"/>
      <c r="P15" s="24"/>
      <c r="Q15" s="24"/>
      <c r="R15" s="24"/>
    </row>
  </sheetData>
  <mergeCells count="6">
    <mergeCell ref="B1:R1"/>
    <mergeCell ref="B2:R2"/>
    <mergeCell ref="B4:B8"/>
    <mergeCell ref="B10:B13"/>
    <mergeCell ref="C4:C8"/>
    <mergeCell ref="C10:C13"/>
  </mergeCells>
  <pageMargins left="0.156944444444444" right="0.0784722222222222" top="0.118055555555556" bottom="0.196527777777778" header="0.298611111111111" footer="0.298611111111111"/>
  <pageSetup paperSize="9" scale="5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2023-05-22T09:54:22Z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293B4D17568B46F892E549F19667B5F9_12</vt:lpwstr>
  </property>
</Properties>
</file>